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3\Server\Решения сессий\2026\Прогноз бюджету на 2027-2029 роки\"/>
    </mc:Choice>
  </mc:AlternateContent>
  <bookViews>
    <workbookView xWindow="-120" yWindow="-120" windowWidth="29040" windowHeight="15840"/>
  </bookViews>
  <sheets>
    <sheet name="04562000000" sheetId="2" r:id="rId1"/>
    <sheet name="Лист1" sheetId="1" r:id="rId2"/>
  </sheets>
  <definedNames>
    <definedName name="_GoBack" localSheetId="0">'04562000000'!$F$4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4" i="2"/>
  <c r="H28" i="2"/>
  <c r="H26" i="2"/>
  <c r="G36" i="2"/>
  <c r="G34" i="2"/>
  <c r="G28" i="2"/>
  <c r="G26" i="2"/>
  <c r="F36" i="2"/>
  <c r="F34" i="2"/>
  <c r="F28" i="2"/>
  <c r="F26" i="2"/>
  <c r="D36" i="2" l="1"/>
  <c r="E36" i="2"/>
</calcChain>
</file>

<file path=xl/sharedStrings.xml><?xml version="1.0" encoding="utf-8"?>
<sst xmlns="http://schemas.openxmlformats.org/spreadsheetml/2006/main" count="73" uniqueCount="38">
  <si>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</si>
  <si>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</si>
  <si>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</si>
  <si>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</si>
  <si>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</si>
  <si>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</si>
  <si>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</si>
  <si>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</si>
  <si>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</si>
  <si>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</si>
  <si>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</si>
  <si>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0456200000</t>
  </si>
  <si>
    <t>Начальник фінансового управління</t>
  </si>
  <si>
    <t>Наталія САФОНОВА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</si>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</sst>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horizontal="center" vertical="center"/>
    </xf>
    <xf numFmtId="3" fontId="1" fillId="0" borderId="8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3" fontId="1" fillId="0" borderId="0" xfId="1" applyNumberForma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/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B1" workbookViewId="0">
      <selection activeCell="J27" sqref="J27"/>
    </sheetView>
  </sheetViews>
  <sheetFormatPr defaultRowHeight="12.75" x14ac:dyDescent="0.2"/>
  <cols>
    <col min="1" max="1" width="0" style="1" hidden="1" customWidth="1"/>
    <col min="2" max="2" width="5.7109375" style="5" customWidth="1"/>
    <col min="3" max="3" width="55.7109375" style="10" customWidth="1"/>
    <col min="4" max="8" width="17.42578125" style="1" customWidth="1"/>
    <col min="9" max="9" width="9.140625" style="1"/>
    <col min="10" max="10" width="11.140625" style="1" bestFit="1" customWidth="1"/>
    <col min="11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5" t="s">
        <v>36</v>
      </c>
      <c r="G2" s="25"/>
      <c r="H2" s="25"/>
    </row>
    <row r="3" spans="1:9" x14ac:dyDescent="0.2">
      <c r="F3" s="25" t="s">
        <v>37</v>
      </c>
      <c r="G3" s="25"/>
      <c r="H3" s="25"/>
    </row>
    <row r="4" spans="1:9" x14ac:dyDescent="0.2">
      <c r="F4" s="25"/>
      <c r="G4" s="25"/>
      <c r="H4" s="25"/>
    </row>
    <row r="5" spans="1:9" s="3" customFormat="1" ht="15.75" x14ac:dyDescent="0.25">
      <c r="B5" s="26" t="s">
        <v>1</v>
      </c>
      <c r="C5" s="26"/>
      <c r="D5" s="26"/>
      <c r="E5" s="26"/>
      <c r="F5" s="26"/>
      <c r="G5" s="26"/>
      <c r="H5" s="26"/>
    </row>
    <row r="6" spans="1:9" x14ac:dyDescent="0.2">
      <c r="B6" s="17" t="s">
        <v>11</v>
      </c>
    </row>
    <row r="7" spans="1:9" x14ac:dyDescent="0.2">
      <c r="B7" s="2" t="s">
        <v>2</v>
      </c>
    </row>
    <row r="8" spans="1:9" x14ac:dyDescent="0.2">
      <c r="H8" s="4" t="s">
        <v>3</v>
      </c>
    </row>
    <row r="9" spans="1:9" ht="17.100000000000001" customHeight="1" x14ac:dyDescent="0.2">
      <c r="B9" s="23" t="s">
        <v>4</v>
      </c>
      <c r="C9" s="23" t="s">
        <v>5</v>
      </c>
      <c r="D9" s="18" t="s">
        <v>31</v>
      </c>
      <c r="E9" s="18" t="s">
        <v>32</v>
      </c>
      <c r="F9" s="18" t="s">
        <v>33</v>
      </c>
      <c r="G9" s="18" t="s">
        <v>34</v>
      </c>
      <c r="H9" s="18" t="s">
        <v>35</v>
      </c>
    </row>
    <row r="10" spans="1:9" ht="17.100000000000001" customHeight="1" x14ac:dyDescent="0.2">
      <c r="B10" s="24"/>
      <c r="C10" s="24"/>
      <c r="D10" s="19" t="s">
        <v>6</v>
      </c>
      <c r="E10" s="19" t="s">
        <v>7</v>
      </c>
      <c r="F10" s="19" t="s">
        <v>8</v>
      </c>
      <c r="G10" s="19" t="s">
        <v>8</v>
      </c>
      <c r="H10" s="19" t="s">
        <v>8</v>
      </c>
    </row>
    <row r="11" spans="1:9" x14ac:dyDescent="0.2">
      <c r="B11" s="20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</row>
    <row r="12" spans="1:9" x14ac:dyDescent="0.2">
      <c r="A12" s="12">
        <v>1</v>
      </c>
      <c r="B12" s="27" t="s">
        <v>14</v>
      </c>
      <c r="C12" s="27"/>
      <c r="D12" s="27"/>
      <c r="E12" s="27"/>
      <c r="F12" s="27"/>
      <c r="G12" s="27"/>
      <c r="H12" s="28"/>
      <c r="I12" s="9"/>
    </row>
    <row r="13" spans="1:9" x14ac:dyDescent="0.2">
      <c r="A13" s="14">
        <v>2</v>
      </c>
      <c r="B13" s="15" t="s">
        <v>15</v>
      </c>
      <c r="C13" s="13" t="s">
        <v>16</v>
      </c>
      <c r="D13" s="16">
        <v>586789173</v>
      </c>
      <c r="E13" s="16">
        <v>613783681</v>
      </c>
      <c r="F13" s="16">
        <v>567214110</v>
      </c>
      <c r="G13" s="16">
        <v>621862535</v>
      </c>
      <c r="H13" s="16">
        <v>672256210</v>
      </c>
      <c r="I13" s="9"/>
    </row>
    <row r="14" spans="1:9" x14ac:dyDescent="0.2">
      <c r="A14" s="14">
        <v>0</v>
      </c>
      <c r="B14" s="15" t="s">
        <v>17</v>
      </c>
      <c r="C14" s="13" t="s">
        <v>18</v>
      </c>
      <c r="D14" s="16">
        <v>566560310</v>
      </c>
      <c r="E14" s="16">
        <v>600613181</v>
      </c>
      <c r="F14" s="16">
        <v>555065110</v>
      </c>
      <c r="G14" s="16">
        <v>609389335</v>
      </c>
      <c r="H14" s="16">
        <v>659707510</v>
      </c>
      <c r="I14" s="9"/>
    </row>
    <row r="15" spans="1:9" x14ac:dyDescent="0.2">
      <c r="A15" s="14">
        <v>0</v>
      </c>
      <c r="B15" s="15" t="s">
        <v>17</v>
      </c>
      <c r="C15" s="13" t="s">
        <v>19</v>
      </c>
      <c r="D15" s="16">
        <v>20228863</v>
      </c>
      <c r="E15" s="16">
        <v>13170500</v>
      </c>
      <c r="F15" s="16">
        <v>12149000</v>
      </c>
      <c r="G15" s="16">
        <v>12473200</v>
      </c>
      <c r="H15" s="16">
        <v>12548700</v>
      </c>
      <c r="I15" s="9"/>
    </row>
    <row r="16" spans="1:9" x14ac:dyDescent="0.2">
      <c r="A16" s="14">
        <v>2</v>
      </c>
      <c r="B16" s="15" t="s">
        <v>20</v>
      </c>
      <c r="C16" s="13" t="s">
        <v>21</v>
      </c>
      <c r="D16" s="16">
        <v>41090371</v>
      </c>
      <c r="E16" s="16">
        <v>27377944</v>
      </c>
      <c r="F16" s="16">
        <v>0</v>
      </c>
      <c r="G16" s="16">
        <v>0</v>
      </c>
      <c r="H16" s="16">
        <v>0</v>
      </c>
      <c r="I16" s="9"/>
    </row>
    <row r="17" spans="1:10" x14ac:dyDescent="0.2">
      <c r="A17" s="14">
        <v>0</v>
      </c>
      <c r="B17" s="15" t="s">
        <v>17</v>
      </c>
      <c r="C17" s="13" t="s">
        <v>18</v>
      </c>
      <c r="D17" s="16">
        <v>-83701997</v>
      </c>
      <c r="E17" s="16">
        <v>-31143304</v>
      </c>
      <c r="F17" s="16">
        <v>-13400000</v>
      </c>
      <c r="G17" s="16">
        <v>-14435000</v>
      </c>
      <c r="H17" s="16">
        <v>-15500000</v>
      </c>
      <c r="I17" s="9"/>
    </row>
    <row r="18" spans="1:10" x14ac:dyDescent="0.2">
      <c r="A18" s="14">
        <v>0</v>
      </c>
      <c r="B18" s="15" t="s">
        <v>17</v>
      </c>
      <c r="C18" s="13" t="s">
        <v>19</v>
      </c>
      <c r="D18" s="16">
        <v>124792368</v>
      </c>
      <c r="E18" s="16">
        <v>58521248</v>
      </c>
      <c r="F18" s="16">
        <v>13400000</v>
      </c>
      <c r="G18" s="16">
        <v>14435000</v>
      </c>
      <c r="H18" s="16">
        <v>15500000</v>
      </c>
      <c r="I18" s="9"/>
    </row>
    <row r="19" spans="1:10" x14ac:dyDescent="0.2">
      <c r="A19" s="14">
        <v>2</v>
      </c>
      <c r="B19" s="15" t="s">
        <v>22</v>
      </c>
      <c r="C19" s="13" t="s">
        <v>23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9"/>
    </row>
    <row r="20" spans="1:10" x14ac:dyDescent="0.2">
      <c r="A20" s="14">
        <v>0</v>
      </c>
      <c r="B20" s="15" t="s">
        <v>17</v>
      </c>
      <c r="C20" s="13" t="s">
        <v>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10" x14ac:dyDescent="0.2">
      <c r="A21" s="14">
        <v>0</v>
      </c>
      <c r="B21" s="15" t="s">
        <v>17</v>
      </c>
      <c r="C21" s="13" t="s">
        <v>19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9"/>
    </row>
    <row r="22" spans="1:10" x14ac:dyDescent="0.2">
      <c r="A22" s="14">
        <v>1</v>
      </c>
      <c r="B22" s="15" t="s">
        <v>17</v>
      </c>
      <c r="C22" s="13" t="s">
        <v>24</v>
      </c>
      <c r="D22" s="16">
        <v>627879544</v>
      </c>
      <c r="E22" s="16">
        <v>641161625</v>
      </c>
      <c r="F22" s="16">
        <v>567214110</v>
      </c>
      <c r="G22" s="16">
        <v>621862535</v>
      </c>
      <c r="H22" s="16">
        <v>672256210</v>
      </c>
      <c r="I22" s="9"/>
    </row>
    <row r="23" spans="1:10" x14ac:dyDescent="0.2">
      <c r="A23" s="14">
        <v>1</v>
      </c>
      <c r="B23" s="15" t="s">
        <v>17</v>
      </c>
      <c r="C23" s="13" t="s">
        <v>18</v>
      </c>
      <c r="D23" s="16">
        <v>482858313</v>
      </c>
      <c r="E23" s="16">
        <v>569469877</v>
      </c>
      <c r="F23" s="16">
        <v>541665110</v>
      </c>
      <c r="G23" s="16">
        <v>594954335</v>
      </c>
      <c r="H23" s="16">
        <v>644207510</v>
      </c>
      <c r="I23" s="9"/>
    </row>
    <row r="24" spans="1:10" x14ac:dyDescent="0.2">
      <c r="A24" s="14">
        <v>1</v>
      </c>
      <c r="B24" s="15" t="s">
        <v>17</v>
      </c>
      <c r="C24" s="13" t="s">
        <v>19</v>
      </c>
      <c r="D24" s="16">
        <v>145021231</v>
      </c>
      <c r="E24" s="16">
        <v>71691748</v>
      </c>
      <c r="F24" s="16">
        <v>25549000</v>
      </c>
      <c r="G24" s="16">
        <v>26908200</v>
      </c>
      <c r="H24" s="16">
        <v>28048700</v>
      </c>
      <c r="I24" s="9"/>
    </row>
    <row r="25" spans="1:10" x14ac:dyDescent="0.2">
      <c r="A25" s="12">
        <v>1</v>
      </c>
      <c r="B25" s="27" t="s">
        <v>25</v>
      </c>
      <c r="C25" s="27"/>
      <c r="D25" s="27"/>
      <c r="E25" s="27"/>
      <c r="F25" s="27"/>
      <c r="G25" s="27"/>
      <c r="H25" s="28"/>
      <c r="I25" s="9"/>
    </row>
    <row r="26" spans="1:10" ht="25.5" x14ac:dyDescent="0.2">
      <c r="A26" s="14">
        <v>2</v>
      </c>
      <c r="B26" s="15" t="s">
        <v>15</v>
      </c>
      <c r="C26" s="13" t="s">
        <v>26</v>
      </c>
      <c r="D26" s="16">
        <v>551067398</v>
      </c>
      <c r="E26" s="16">
        <v>641115595</v>
      </c>
      <c r="F26" s="16">
        <f>575614110-8400000</f>
        <v>567214110</v>
      </c>
      <c r="G26" s="16">
        <f>630762535-8900000</f>
        <v>621862535</v>
      </c>
      <c r="H26" s="16">
        <f>681756210-H29</f>
        <v>672256210</v>
      </c>
      <c r="I26" s="9"/>
    </row>
    <row r="27" spans="1:10" x14ac:dyDescent="0.2">
      <c r="A27" s="14">
        <v>0</v>
      </c>
      <c r="B27" s="15" t="s">
        <v>17</v>
      </c>
      <c r="C27" s="13" t="s">
        <v>18</v>
      </c>
      <c r="D27" s="16">
        <v>457447387</v>
      </c>
      <c r="E27" s="16">
        <v>544247007</v>
      </c>
      <c r="F27" s="16">
        <v>541665110</v>
      </c>
      <c r="G27" s="16">
        <v>594954335</v>
      </c>
      <c r="H27" s="16">
        <v>644207510</v>
      </c>
      <c r="I27" s="9"/>
      <c r="J27" s="32"/>
    </row>
    <row r="28" spans="1:10" x14ac:dyDescent="0.2">
      <c r="A28" s="14">
        <v>0</v>
      </c>
      <c r="B28" s="15" t="s">
        <v>17</v>
      </c>
      <c r="C28" s="13" t="s">
        <v>27</v>
      </c>
      <c r="D28" s="16">
        <v>93620011</v>
      </c>
      <c r="E28" s="16">
        <v>96868588</v>
      </c>
      <c r="F28" s="16">
        <f>33949000-8400000</f>
        <v>25549000</v>
      </c>
      <c r="G28" s="16">
        <f>35808200-8900000</f>
        <v>26908200</v>
      </c>
      <c r="H28" s="16">
        <f>37548700-H29</f>
        <v>28048700</v>
      </c>
      <c r="I28" s="9"/>
    </row>
    <row r="29" spans="1:10" x14ac:dyDescent="0.2">
      <c r="A29" s="14">
        <v>0</v>
      </c>
      <c r="B29" s="15" t="s">
        <v>17</v>
      </c>
      <c r="C29" s="13" t="s">
        <v>28</v>
      </c>
      <c r="D29" s="16">
        <v>939128</v>
      </c>
      <c r="E29" s="16">
        <v>32238153</v>
      </c>
      <c r="F29" s="16">
        <v>8400000</v>
      </c>
      <c r="G29" s="16">
        <v>8900000</v>
      </c>
      <c r="H29" s="16">
        <v>9500000</v>
      </c>
      <c r="I29" s="9"/>
    </row>
    <row r="30" spans="1:10" x14ac:dyDescent="0.2">
      <c r="A30" s="14">
        <v>2</v>
      </c>
      <c r="B30" s="15" t="s">
        <v>22</v>
      </c>
      <c r="C30" s="13" t="s">
        <v>29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/>
    </row>
    <row r="31" spans="1:10" x14ac:dyDescent="0.2">
      <c r="A31" s="14">
        <v>0</v>
      </c>
      <c r="B31" s="15" t="s">
        <v>17</v>
      </c>
      <c r="C31" s="13" t="s">
        <v>18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/>
    </row>
    <row r="32" spans="1:10" x14ac:dyDescent="0.2">
      <c r="A32" s="14">
        <v>0</v>
      </c>
      <c r="B32" s="15" t="s">
        <v>17</v>
      </c>
      <c r="C32" s="13" t="s">
        <v>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9"/>
    </row>
    <row r="33" spans="1:10" x14ac:dyDescent="0.2">
      <c r="A33" s="14">
        <v>0</v>
      </c>
      <c r="B33" s="15" t="s">
        <v>17</v>
      </c>
      <c r="C33" s="13" t="s">
        <v>28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9"/>
      <c r="J33" s="32"/>
    </row>
    <row r="34" spans="1:10" x14ac:dyDescent="0.2">
      <c r="A34" s="14">
        <v>1</v>
      </c>
      <c r="B34" s="15" t="s">
        <v>17</v>
      </c>
      <c r="C34" s="13" t="s">
        <v>30</v>
      </c>
      <c r="D34" s="16">
        <v>551067398</v>
      </c>
      <c r="E34" s="16">
        <v>641115595</v>
      </c>
      <c r="F34" s="16">
        <f>575614110-8400000</f>
        <v>567214110</v>
      </c>
      <c r="G34" s="16">
        <f>630762535-G37</f>
        <v>621862535</v>
      </c>
      <c r="H34" s="16">
        <f>681756210-H37</f>
        <v>672256210</v>
      </c>
      <c r="I34" s="9"/>
    </row>
    <row r="35" spans="1:10" x14ac:dyDescent="0.2">
      <c r="A35" s="14">
        <v>1</v>
      </c>
      <c r="B35" s="15" t="s">
        <v>17</v>
      </c>
      <c r="C35" s="13" t="s">
        <v>18</v>
      </c>
      <c r="D35" s="16">
        <v>457447387</v>
      </c>
      <c r="E35" s="16">
        <v>544247007</v>
      </c>
      <c r="F35" s="16">
        <v>541665110</v>
      </c>
      <c r="G35" s="16">
        <v>594954335</v>
      </c>
      <c r="H35" s="16">
        <v>644207510</v>
      </c>
      <c r="I35" s="9"/>
    </row>
    <row r="36" spans="1:10" x14ac:dyDescent="0.2">
      <c r="A36" s="14">
        <v>1</v>
      </c>
      <c r="B36" s="15" t="s">
        <v>17</v>
      </c>
      <c r="C36" s="13" t="s">
        <v>27</v>
      </c>
      <c r="D36" s="16">
        <f>93620011-939128</f>
        <v>92680883</v>
      </c>
      <c r="E36" s="16">
        <f>96868588-32238153</f>
        <v>64630435</v>
      </c>
      <c r="F36" s="16">
        <f>33949000-8400000</f>
        <v>25549000</v>
      </c>
      <c r="G36" s="16">
        <f>35808200-G37</f>
        <v>26908200</v>
      </c>
      <c r="H36" s="16">
        <f>37548700-H37</f>
        <v>28048700</v>
      </c>
      <c r="I36" s="9"/>
    </row>
    <row r="37" spans="1:10" x14ac:dyDescent="0.2">
      <c r="A37" s="14">
        <v>1</v>
      </c>
      <c r="B37" s="15" t="s">
        <v>17</v>
      </c>
      <c r="C37" s="13" t="s">
        <v>28</v>
      </c>
      <c r="D37" s="16">
        <v>939128</v>
      </c>
      <c r="E37" s="16">
        <v>32238153</v>
      </c>
      <c r="F37" s="16">
        <v>8400000</v>
      </c>
      <c r="G37" s="16">
        <v>8900000</v>
      </c>
      <c r="H37" s="16">
        <v>9500000</v>
      </c>
      <c r="I37" s="9"/>
    </row>
    <row r="39" spans="1:10" x14ac:dyDescent="0.2">
      <c r="B39" s="11"/>
      <c r="D39" s="22"/>
      <c r="E39" s="22"/>
      <c r="F39" s="22"/>
      <c r="G39" s="22"/>
      <c r="H39" s="22"/>
    </row>
    <row r="40" spans="1:10" x14ac:dyDescent="0.2">
      <c r="B40" s="11"/>
    </row>
    <row r="41" spans="1:10" x14ac:dyDescent="0.2">
      <c r="C41" s="29" t="s">
        <v>12</v>
      </c>
      <c r="D41" s="29"/>
      <c r="E41" s="6"/>
      <c r="G41" s="30" t="s">
        <v>13</v>
      </c>
      <c r="H41" s="30"/>
    </row>
    <row r="42" spans="1:10" x14ac:dyDescent="0.2">
      <c r="C42" s="29"/>
      <c r="D42" s="29"/>
      <c r="E42" s="7" t="s">
        <v>9</v>
      </c>
      <c r="F42" s="8"/>
      <c r="G42" s="31" t="s">
        <v>10</v>
      </c>
      <c r="H42" s="31"/>
    </row>
  </sheetData>
  <mergeCells count="12">
    <mergeCell ref="B12:H12"/>
    <mergeCell ref="B25:H25"/>
    <mergeCell ref="C41:D42"/>
    <mergeCell ref="G41:H41"/>
    <mergeCell ref="G42:H42"/>
    <mergeCell ref="B9:B10"/>
    <mergeCell ref="C9:C10"/>
    <mergeCell ref="F1:H1"/>
    <mergeCell ref="F2:H2"/>
    <mergeCell ref="F3:H3"/>
    <mergeCell ref="F4:H4"/>
    <mergeCell ref="B5:H5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B39:B44">
    <cfRule type="expression" dxfId="25" priority="1" stopIfTrue="1">
      <formula>A39=1</formula>
    </cfRule>
    <cfRule type="expression" dxfId="24" priority="2" stopIfTrue="1">
      <formula>A39=2</formula>
    </cfRule>
  </conditionalFormatting>
  <conditionalFormatting sqref="C13:C24 C26:C37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9:C44">
    <cfRule type="expression" dxfId="21" priority="3" stopIfTrue="1">
      <formula>A39=1</formula>
    </cfRule>
    <cfRule type="expression" dxfId="20" priority="4" stopIfTrue="1">
      <formula>A39=2</formula>
    </cfRule>
  </conditionalFormatting>
  <conditionalFormatting sqref="D13:D24 D26:D37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E13:E24 E26:E37">
    <cfRule type="expression" dxfId="17" priority="21" stopIfTrue="1">
      <formula>A13=1</formula>
    </cfRule>
    <cfRule type="expression" dxfId="16" priority="22" stopIfTrue="1">
      <formula>A13=2</formula>
    </cfRule>
  </conditionalFormatting>
  <conditionalFormatting sqref="E40:E44">
    <cfRule type="expression" dxfId="15" priority="7" stopIfTrue="1">
      <formula>A40=1</formula>
    </cfRule>
    <cfRule type="expression" dxfId="14" priority="8" stopIfTrue="1">
      <formula>A40=2</formula>
    </cfRule>
  </conditionalFormatting>
  <conditionalFormatting sqref="E39:H39 D39:D44">
    <cfRule type="expression" dxfId="13" priority="5" stopIfTrue="1">
      <formula>A39=1</formula>
    </cfRule>
    <cfRule type="expression" dxfId="12" priority="6" stopIfTrue="1">
      <formula>A39=2</formula>
    </cfRule>
  </conditionalFormatting>
  <conditionalFormatting sqref="F13:F24 F26:F37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40:F44">
    <cfRule type="expression" dxfId="9" priority="9" stopIfTrue="1">
      <formula>A40=1</formula>
    </cfRule>
    <cfRule type="expression" dxfId="8" priority="10" stopIfTrue="1">
      <formula>A40=2</formula>
    </cfRule>
  </conditionalFormatting>
  <conditionalFormatting sqref="G13:G24 G26:G37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40:G44">
    <cfRule type="expression" dxfId="5" priority="11" stopIfTrue="1">
      <formula>A40=1</formula>
    </cfRule>
    <cfRule type="expression" dxfId="4" priority="12" stopIfTrue="1">
      <formula>A40=2</formula>
    </cfRule>
  </conditionalFormatting>
  <conditionalFormatting sqref="H13:H24 H26:H37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40:H44">
    <cfRule type="expression" dxfId="1" priority="13" stopIfTrue="1">
      <formula>A40=1</formula>
    </cfRule>
    <cfRule type="expression" dxfId="0" priority="14" stopIfTrue="1">
      <formula>A40=2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04562000000</vt:lpstr>
      <vt:lpstr>Лист1</vt:lpstr>
      <vt:lpstr>'04562000000'!_GoBack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FinUser</dc:creator>
  <cp:lastModifiedBy>WORK</cp:lastModifiedBy>
  <dcterms:created xsi:type="dcterms:W3CDTF">2026-08-19T08:31:37Z</dcterms:created>
  <dcterms:modified xsi:type="dcterms:W3CDTF">2026-08-24T06:23:05Z</dcterms:modified>
</cp:coreProperties>
</file>